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I0426_1157017012448_01_1_69_0" sheetId="1" r:id="rId1"/>
  </sheets>
  <definedNames>
    <definedName name="_xlnm.Print_Titles" localSheetId="0">I0426_1157017012448_01_1_69_0!$15:$19</definedName>
    <definedName name="_xlnm.Print_Area" localSheetId="0">I0426_1157017012448_01_1_69_0!$A$1:$AS$49</definedName>
  </definedNames>
  <calcPr calcId="145621"/>
</workbook>
</file>

<file path=xl/calcChain.xml><?xml version="1.0" encoding="utf-8"?>
<calcChain xmlns="http://schemas.openxmlformats.org/spreadsheetml/2006/main">
  <c r="AI36" i="1" l="1"/>
  <c r="AH36" i="1"/>
  <c r="K36" i="1"/>
  <c r="J36" i="1"/>
  <c r="AK41" i="1"/>
  <c r="AJ41" i="1"/>
  <c r="AI41" i="1"/>
  <c r="AH41" i="1"/>
  <c r="K41" i="1"/>
  <c r="J41" i="1"/>
  <c r="AK43" i="1" l="1"/>
  <c r="AK22" i="1" s="1"/>
  <c r="AJ43" i="1"/>
  <c r="AJ22" i="1" s="1"/>
  <c r="AK39" i="1"/>
  <c r="AJ39" i="1"/>
  <c r="AK37" i="1"/>
  <c r="AJ37" i="1"/>
  <c r="AK33" i="1"/>
  <c r="AJ33" i="1"/>
  <c r="AK32" i="1"/>
  <c r="AJ32" i="1"/>
  <c r="AK25" i="1"/>
  <c r="AK24" i="1" s="1"/>
  <c r="AJ25" i="1"/>
  <c r="AJ24" i="1" s="1"/>
  <c r="AI23" i="1"/>
  <c r="AH23" i="1"/>
  <c r="AI39" i="1"/>
  <c r="AH39" i="1"/>
  <c r="K39" i="1"/>
  <c r="J39" i="1"/>
  <c r="AI37" i="1"/>
  <c r="AH37" i="1"/>
  <c r="K37" i="1"/>
  <c r="J37" i="1"/>
  <c r="AJ36" i="1" l="1"/>
  <c r="AK36" i="1"/>
  <c r="AK23" i="1" s="1"/>
  <c r="AK21" i="1" s="1"/>
  <c r="AK20" i="1" s="1"/>
  <c r="AJ23" i="1"/>
  <c r="AJ21" i="1" s="1"/>
  <c r="AJ20" i="1" s="1"/>
  <c r="AI25" i="1"/>
  <c r="AI24" i="1" s="1"/>
  <c r="AH25" i="1"/>
  <c r="AH24" i="1" s="1"/>
  <c r="K25" i="1"/>
  <c r="K24" i="1" s="1"/>
  <c r="J25" i="1"/>
  <c r="J24" i="1" s="1"/>
  <c r="AI33" i="1" l="1"/>
  <c r="AH33" i="1"/>
  <c r="K33" i="1"/>
  <c r="J33" i="1"/>
  <c r="AI43" i="1" l="1"/>
  <c r="AI22" i="1" s="1"/>
  <c r="AH43" i="1"/>
  <c r="AH22" i="1" s="1"/>
  <c r="AI32" i="1"/>
  <c r="AH32" i="1"/>
  <c r="K43" i="1"/>
  <c r="K22" i="1" s="1"/>
  <c r="J43" i="1"/>
  <c r="J22" i="1" s="1"/>
  <c r="K32" i="1"/>
  <c r="K23" i="1" s="1"/>
  <c r="J32" i="1"/>
  <c r="J23" i="1" l="1"/>
  <c r="J21" i="1" s="1"/>
  <c r="J20" i="1" s="1"/>
  <c r="AH21" i="1"/>
  <c r="AH20" i="1" s="1"/>
  <c r="K21" i="1"/>
  <c r="K20" i="1" s="1"/>
  <c r="AI21" i="1"/>
  <c r="AI20" i="1" s="1"/>
</calcChain>
</file>

<file path=xl/sharedStrings.xml><?xml version="1.0" encoding="utf-8"?>
<sst xmlns="http://schemas.openxmlformats.org/spreadsheetml/2006/main" count="1257" uniqueCount="125">
  <si>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</si>
  <si>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</si>
  <si>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</si>
  <si>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</si>
  <si>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</si>
  <si>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</si>
  <si>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</si>
  <si>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</si>
  <si>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</si>
  <si>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</si>
  <si>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</si>
  <si>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</si>
  <si>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</si>
  <si>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</si>
  <si>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</si>
  <si>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</si>
  <si>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</si>
  <si>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</si>
  <si>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</si>
  <si>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</si>
  <si>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</si>
  <si>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</si>
  <si>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</si>
  <si>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</si>
  <si>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</si>
  <si>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</si>
  <si>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</si>
  <si>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</si>
  <si>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</si>
  <si>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</si>
  <si>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</si>
  <si>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</si>
  <si>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</si>
  <si>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</si>
  <si>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</si>
  <si>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</si>
  <si>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</si>
  <si>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</si>
  <si>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</si>
  <si>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</si>
  <si>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</si>
  <si>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</si>
  <si>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</si>
  <si>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</si>
  <si>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</si>
  <si>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</si>
  <si>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</si>
  <si>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</si>
  <si>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</si>
  <si>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</si>
  <si>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</si>
  <si>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</si>
  <si>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</si>
  <si>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</si>
  <si>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</si>
  <si>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</si>
  <si>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</si>
  <si>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</si>
  <si>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</si>
  <si>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</si>
  <si>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</si>
  <si>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</si>
  <si>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</si>
  <si>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</si>
  <si>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</si>
  <si>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</si>
  <si>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</si>
  <si>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</si>
  <si>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</si>
  <si>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</si>
  <si>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</si>
  <si>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</si>
  <si>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</si>
  <si>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</si>
  <si>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</si>
  <si>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</si>
  <si>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</si>
  <si>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</si>
  <si>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</si>
  <si>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</si>
  <si>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</si>
  <si>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</si>
  <si>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</si>
  <si>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</si>
  <si>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</si>
  <si>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</si>
  <si>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</si>
  <si>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</si>
  <si>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</si>
  <si>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</si>
  <si>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</si>
  <si>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</si>
  <si>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</si>
  <si>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</si>
  <si>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</si>
  <si>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</si>
  <si>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</si>
  <si>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</si>
  <si>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2026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</si>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</sst>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2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8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5"/>
      <c r="L2" s="35"/>
      <c r="M2" s="35"/>
      <c r="N2" s="35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</row>
    <row r="5" spans="1:58" ht="18.75" x14ac:dyDescent="0.3">
      <c r="A5" s="37" t="s">
        <v>98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</row>
    <row r="6" spans="1:58" ht="15.75" customHeight="1" x14ac:dyDescent="0.2"/>
    <row r="7" spans="1:58" ht="21.75" customHeight="1" x14ac:dyDescent="0.2">
      <c r="A7" s="38" t="s">
        <v>58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8" ht="15.75" customHeight="1" x14ac:dyDescent="0.2">
      <c r="A8" s="39" t="s">
        <v>46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</row>
    <row r="10" spans="1:58" ht="16.5" customHeight="1" x14ac:dyDescent="0.2">
      <c r="A10" s="38" t="s">
        <v>118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40" t="s">
        <v>123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41" t="s">
        <v>47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3" t="s">
        <v>1</v>
      </c>
      <c r="B15" s="33" t="s">
        <v>2</v>
      </c>
      <c r="C15" s="33" t="s">
        <v>3</v>
      </c>
      <c r="D15" s="33" t="s">
        <v>4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</row>
    <row r="16" spans="1:58" ht="64.5" customHeight="1" x14ac:dyDescent="0.2">
      <c r="A16" s="33"/>
      <c r="B16" s="33"/>
      <c r="C16" s="33"/>
      <c r="D16" s="33" t="s">
        <v>5</v>
      </c>
      <c r="E16" s="33"/>
      <c r="F16" s="33"/>
      <c r="G16" s="33"/>
      <c r="H16" s="33"/>
      <c r="I16" s="33"/>
      <c r="J16" s="33" t="s">
        <v>6</v>
      </c>
      <c r="K16" s="33"/>
      <c r="L16" s="33"/>
      <c r="M16" s="33"/>
      <c r="N16" s="33"/>
      <c r="O16" s="33"/>
      <c r="P16" s="33" t="s">
        <v>7</v>
      </c>
      <c r="Q16" s="33"/>
      <c r="R16" s="33"/>
      <c r="S16" s="33"/>
      <c r="T16" s="33"/>
      <c r="U16" s="33"/>
      <c r="V16" s="33" t="s">
        <v>8</v>
      </c>
      <c r="W16" s="33"/>
      <c r="X16" s="33"/>
      <c r="Y16" s="33"/>
      <c r="Z16" s="33"/>
      <c r="AA16" s="33"/>
      <c r="AB16" s="33" t="s">
        <v>9</v>
      </c>
      <c r="AC16" s="33"/>
      <c r="AD16" s="33"/>
      <c r="AE16" s="33"/>
      <c r="AF16" s="33"/>
      <c r="AG16" s="33"/>
      <c r="AH16" s="33" t="s">
        <v>10</v>
      </c>
      <c r="AI16" s="33"/>
      <c r="AJ16" s="33"/>
      <c r="AK16" s="33"/>
      <c r="AL16" s="33"/>
      <c r="AM16" s="33"/>
      <c r="AN16" s="33" t="s">
        <v>11</v>
      </c>
      <c r="AO16" s="33"/>
      <c r="AP16" s="33"/>
      <c r="AQ16" s="33"/>
      <c r="AR16" s="33"/>
      <c r="AS16" s="33"/>
    </row>
    <row r="17" spans="1:45" s="3" customFormat="1" ht="158.25" customHeight="1" x14ac:dyDescent="0.2">
      <c r="A17" s="33"/>
      <c r="B17" s="33"/>
      <c r="C17" s="33"/>
      <c r="D17" s="34" t="s">
        <v>12</v>
      </c>
      <c r="E17" s="34"/>
      <c r="F17" s="34" t="s">
        <v>12</v>
      </c>
      <c r="G17" s="34"/>
      <c r="H17" s="34" t="s">
        <v>13</v>
      </c>
      <c r="I17" s="34"/>
      <c r="J17" s="34" t="s">
        <v>73</v>
      </c>
      <c r="K17" s="34"/>
      <c r="L17" s="34" t="s">
        <v>12</v>
      </c>
      <c r="M17" s="34"/>
      <c r="N17" s="34" t="s">
        <v>13</v>
      </c>
      <c r="O17" s="34"/>
      <c r="P17" s="34" t="s">
        <v>12</v>
      </c>
      <c r="Q17" s="34"/>
      <c r="R17" s="34" t="s">
        <v>12</v>
      </c>
      <c r="S17" s="34"/>
      <c r="T17" s="34" t="s">
        <v>13</v>
      </c>
      <c r="U17" s="34"/>
      <c r="V17" s="34" t="s">
        <v>12</v>
      </c>
      <c r="W17" s="34"/>
      <c r="X17" s="34" t="s">
        <v>12</v>
      </c>
      <c r="Y17" s="34"/>
      <c r="Z17" s="34" t="s">
        <v>13</v>
      </c>
      <c r="AA17" s="34"/>
      <c r="AB17" s="34" t="s">
        <v>12</v>
      </c>
      <c r="AC17" s="34"/>
      <c r="AD17" s="34" t="s">
        <v>12</v>
      </c>
      <c r="AE17" s="34"/>
      <c r="AF17" s="34" t="s">
        <v>13</v>
      </c>
      <c r="AG17" s="34"/>
      <c r="AH17" s="34" t="s">
        <v>75</v>
      </c>
      <c r="AI17" s="34"/>
      <c r="AJ17" s="34" t="s">
        <v>117</v>
      </c>
      <c r="AK17" s="34"/>
      <c r="AL17" s="34" t="s">
        <v>13</v>
      </c>
      <c r="AM17" s="34"/>
      <c r="AN17" s="34" t="s">
        <v>12</v>
      </c>
      <c r="AO17" s="34"/>
      <c r="AP17" s="34" t="s">
        <v>12</v>
      </c>
      <c r="AQ17" s="34"/>
      <c r="AR17" s="34" t="s">
        <v>13</v>
      </c>
      <c r="AS17" s="34"/>
    </row>
    <row r="18" spans="1:45" ht="102" customHeight="1" x14ac:dyDescent="0.2">
      <c r="A18" s="33"/>
      <c r="B18" s="33"/>
      <c r="C18" s="33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124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124</v>
      </c>
      <c r="AI18" s="18" t="s">
        <v>74</v>
      </c>
      <c r="AJ18" s="18" t="s">
        <v>124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J21+J22</f>
        <v>4.25</v>
      </c>
      <c r="K20" s="26">
        <f>K21+K22</f>
        <v>4.25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AH21+AH22</f>
        <v>8.6389999999999993</v>
      </c>
      <c r="AI20" s="30">
        <f>AI21+AI22</f>
        <v>8.6389999999999993</v>
      </c>
      <c r="AJ20" s="30">
        <f>AJ21+AJ22</f>
        <v>32.144999999999996</v>
      </c>
      <c r="AK20" s="30">
        <f>AK21+AK22</f>
        <v>32.144999999999996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61</v>
      </c>
      <c r="B21" s="24" t="s">
        <v>62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6">
        <f>J23</f>
        <v>4.25</v>
      </c>
      <c r="K21" s="26">
        <f>K23</f>
        <v>4.25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30">
        <f>AH23</f>
        <v>0</v>
      </c>
      <c r="AI21" s="30">
        <f>AI23</f>
        <v>0</v>
      </c>
      <c r="AJ21" s="30">
        <f>AJ23</f>
        <v>32.144999999999996</v>
      </c>
      <c r="AK21" s="30">
        <f>AK23</f>
        <v>32.144999999999996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63</v>
      </c>
      <c r="B22" s="24" t="s">
        <v>64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J43</f>
        <v>0</v>
      </c>
      <c r="K22" s="26">
        <f>K43</f>
        <v>0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AH43</f>
        <v>8.6389999999999993</v>
      </c>
      <c r="AI22" s="30">
        <f>AI43</f>
        <v>8.6389999999999993</v>
      </c>
      <c r="AJ22" s="30">
        <f>AJ43</f>
        <v>0</v>
      </c>
      <c r="AK22" s="30">
        <f>AK43</f>
        <v>0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31.5" customHeight="1" x14ac:dyDescent="0.2">
      <c r="A23" s="20" t="s">
        <v>65</v>
      </c>
      <c r="B23" s="24" t="s">
        <v>66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6">
        <f>J24+J32+J36</f>
        <v>4.25</v>
      </c>
      <c r="K23" s="26">
        <f>K24+K32+K36</f>
        <v>4.25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30">
        <f>AH24+AH32+AH36</f>
        <v>0</v>
      </c>
      <c r="AI23" s="30">
        <f>AI24+AI32+AI36</f>
        <v>0</v>
      </c>
      <c r="AJ23" s="30">
        <f>AJ24+AJ32+AJ36</f>
        <v>32.144999999999996</v>
      </c>
      <c r="AK23" s="30">
        <f>AK24+AK32+AK36</f>
        <v>32.144999999999996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50.25" customHeight="1" x14ac:dyDescent="0.2">
      <c r="A24" s="20" t="s">
        <v>76</v>
      </c>
      <c r="B24" s="24" t="s">
        <v>77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6">
        <f t="shared" ref="J24:K24" si="0">J25</f>
        <v>0</v>
      </c>
      <c r="K24" s="26">
        <f t="shared" si="0"/>
        <v>0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30">
        <f t="shared" ref="AH24" si="1">AH25</f>
        <v>0</v>
      </c>
      <c r="AI24" s="30">
        <f t="shared" ref="AI24:AK24" si="2">AI25</f>
        <v>0</v>
      </c>
      <c r="AJ24" s="30">
        <f t="shared" si="2"/>
        <v>0</v>
      </c>
      <c r="AK24" s="30">
        <f t="shared" si="2"/>
        <v>0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40.5" customHeight="1" x14ac:dyDescent="0.2">
      <c r="A25" s="20" t="s">
        <v>79</v>
      </c>
      <c r="B25" s="24" t="s">
        <v>80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6">
        <f t="shared" ref="J25:K25" si="3">SUM(J26:J31)</f>
        <v>0</v>
      </c>
      <c r="K25" s="26">
        <f t="shared" si="3"/>
        <v>0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30">
        <f t="shared" ref="AH25" si="4">SUM(AH26:AH31)</f>
        <v>0</v>
      </c>
      <c r="AI25" s="30">
        <f t="shared" ref="AI25" si="5">SUM(AI26:AI31)</f>
        <v>0</v>
      </c>
      <c r="AJ25" s="30">
        <f t="shared" ref="AJ25:AK25" si="6">SUM(AJ26:AJ31)</f>
        <v>0</v>
      </c>
      <c r="AK25" s="30">
        <f t="shared" si="6"/>
        <v>0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7" t="s">
        <v>79</v>
      </c>
      <c r="B26" s="28" t="s">
        <v>81</v>
      </c>
      <c r="C26" s="25" t="s">
        <v>82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19">
        <v>0</v>
      </c>
      <c r="K26" s="19"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1">
        <v>0</v>
      </c>
      <c r="AI26" s="31">
        <v>0</v>
      </c>
      <c r="AJ26" s="31">
        <v>0</v>
      </c>
      <c r="AK26" s="31"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31.5" customHeight="1" x14ac:dyDescent="0.2">
      <c r="A27" s="27" t="s">
        <v>79</v>
      </c>
      <c r="B27" s="28" t="s">
        <v>83</v>
      </c>
      <c r="C27" s="25" t="s">
        <v>84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19">
        <v>0</v>
      </c>
      <c r="K27" s="19">
        <v>0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31">
        <v>0</v>
      </c>
      <c r="AI27" s="31">
        <v>0</v>
      </c>
      <c r="AJ27" s="31">
        <v>0</v>
      </c>
      <c r="AK27" s="31">
        <v>0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31.5" customHeight="1" x14ac:dyDescent="0.2">
      <c r="A28" s="27" t="s">
        <v>79</v>
      </c>
      <c r="B28" s="28" t="s">
        <v>85</v>
      </c>
      <c r="C28" s="25" t="s">
        <v>86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19">
        <v>0</v>
      </c>
      <c r="K28" s="19">
        <v>0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31">
        <v>0</v>
      </c>
      <c r="AI28" s="31">
        <v>0</v>
      </c>
      <c r="AJ28" s="31">
        <v>0</v>
      </c>
      <c r="AK28" s="31">
        <v>0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1.5" customHeight="1" x14ac:dyDescent="0.2">
      <c r="A29" s="27" t="s">
        <v>79</v>
      </c>
      <c r="B29" s="28" t="s">
        <v>87</v>
      </c>
      <c r="C29" s="25" t="s">
        <v>88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19">
        <v>0</v>
      </c>
      <c r="K29" s="19">
        <v>0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31">
        <v>0</v>
      </c>
      <c r="AI29" s="31">
        <v>0</v>
      </c>
      <c r="AJ29" s="31">
        <v>0</v>
      </c>
      <c r="AK29" s="31">
        <v>0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1.25" customHeight="1" x14ac:dyDescent="0.2">
      <c r="A30" s="27" t="s">
        <v>79</v>
      </c>
      <c r="B30" s="28" t="s">
        <v>99</v>
      </c>
      <c r="C30" s="25" t="s">
        <v>100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19">
        <v>0</v>
      </c>
      <c r="K30" s="19">
        <v>0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31">
        <v>0</v>
      </c>
      <c r="AI30" s="31">
        <v>0</v>
      </c>
      <c r="AJ30" s="31">
        <v>0</v>
      </c>
      <c r="AK30" s="31">
        <v>0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31.5" customHeight="1" x14ac:dyDescent="0.2">
      <c r="A31" s="27" t="s">
        <v>79</v>
      </c>
      <c r="B31" s="28" t="s">
        <v>101</v>
      </c>
      <c r="C31" s="25" t="s">
        <v>102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19">
        <v>0</v>
      </c>
      <c r="K31" s="19">
        <v>0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31">
        <v>0</v>
      </c>
      <c r="AI31" s="31">
        <v>0</v>
      </c>
      <c r="AJ31" s="31">
        <v>0</v>
      </c>
      <c r="AK31" s="31">
        <v>0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7.5" customHeight="1" x14ac:dyDescent="0.2">
      <c r="A32" s="20" t="s">
        <v>67</v>
      </c>
      <c r="B32" s="24" t="s">
        <v>68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6">
        <f>J33</f>
        <v>4.25</v>
      </c>
      <c r="K32" s="26">
        <f>K33</f>
        <v>4.25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30">
        <f>AH33</f>
        <v>0</v>
      </c>
      <c r="AI32" s="30">
        <f>AI33</f>
        <v>0</v>
      </c>
      <c r="AJ32" s="30">
        <f>AJ33</f>
        <v>0</v>
      </c>
      <c r="AK32" s="30">
        <f>AK33</f>
        <v>0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31.5" customHeight="1" x14ac:dyDescent="0.2">
      <c r="A33" s="20" t="s">
        <v>69</v>
      </c>
      <c r="B33" s="24" t="s">
        <v>70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6">
        <f>SUM(J34:J35)</f>
        <v>4.25</v>
      </c>
      <c r="K33" s="26">
        <f>SUM(K34:K35)</f>
        <v>4.25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30">
        <f>SUM(AH34:AH35)</f>
        <v>0</v>
      </c>
      <c r="AI33" s="30">
        <f>SUM(AI34:AI35)</f>
        <v>0</v>
      </c>
      <c r="AJ33" s="30">
        <f>SUM(AJ34:AJ35)</f>
        <v>0</v>
      </c>
      <c r="AK33" s="30">
        <f>SUM(AK34:AK35)</f>
        <v>0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31.5" customHeight="1" x14ac:dyDescent="0.2">
      <c r="A34" s="27" t="s">
        <v>69</v>
      </c>
      <c r="B34" s="28" t="s">
        <v>78</v>
      </c>
      <c r="C34" s="25" t="s">
        <v>89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19">
        <v>0</v>
      </c>
      <c r="K34" s="19">
        <v>0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31">
        <v>0</v>
      </c>
      <c r="AI34" s="31">
        <v>0</v>
      </c>
      <c r="AJ34" s="31">
        <v>0</v>
      </c>
      <c r="AK34" s="31">
        <v>0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1.5" customHeight="1" x14ac:dyDescent="0.2">
      <c r="A35" s="27" t="s">
        <v>69</v>
      </c>
      <c r="B35" s="28" t="s">
        <v>71</v>
      </c>
      <c r="C35" s="25" t="s">
        <v>90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19">
        <v>4.25</v>
      </c>
      <c r="K35" s="19">
        <v>4.25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31">
        <v>0</v>
      </c>
      <c r="AI35" s="31">
        <v>0</v>
      </c>
      <c r="AJ35" s="31">
        <v>0</v>
      </c>
      <c r="AK35" s="31">
        <v>0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1.5" customHeight="1" x14ac:dyDescent="0.2">
      <c r="A36" s="20" t="s">
        <v>107</v>
      </c>
      <c r="B36" s="24" t="s">
        <v>108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6">
        <f>J37+J39+J41</f>
        <v>0</v>
      </c>
      <c r="K36" s="26">
        <f>K37+K39+K41</f>
        <v>0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30">
        <f>AH37+AH39+AH41</f>
        <v>0</v>
      </c>
      <c r="AI36" s="30">
        <f t="shared" ref="AI36:AK36" si="7">AI37+AI39+AI41</f>
        <v>0</v>
      </c>
      <c r="AJ36" s="30">
        <f t="shared" si="7"/>
        <v>32.144999999999996</v>
      </c>
      <c r="AK36" s="30">
        <f t="shared" si="7"/>
        <v>32.144999999999996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1.5" customHeight="1" x14ac:dyDescent="0.2">
      <c r="A37" s="20" t="s">
        <v>109</v>
      </c>
      <c r="B37" s="24" t="s">
        <v>110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6">
        <f>SUM(J38)</f>
        <v>0</v>
      </c>
      <c r="K37" s="26">
        <f>SUM(K38)</f>
        <v>0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30">
        <f>SUM(AH38)</f>
        <v>0</v>
      </c>
      <c r="AI37" s="30">
        <f>SUM(AI38)</f>
        <v>0</v>
      </c>
      <c r="AJ37" s="30">
        <f>SUM(AJ38)</f>
        <v>30.632999999999999</v>
      </c>
      <c r="AK37" s="30">
        <f>SUM(AK38)</f>
        <v>30.632999999999999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31.5" customHeight="1" x14ac:dyDescent="0.2">
      <c r="A38" s="27" t="s">
        <v>109</v>
      </c>
      <c r="B38" s="28" t="s">
        <v>111</v>
      </c>
      <c r="C38" s="25" t="s">
        <v>112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19">
        <v>0</v>
      </c>
      <c r="K38" s="19">
        <v>0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31">
        <v>0</v>
      </c>
      <c r="AI38" s="31">
        <v>0</v>
      </c>
      <c r="AJ38" s="31">
        <v>30.632999999999999</v>
      </c>
      <c r="AK38" s="31">
        <v>30.632999999999999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31.5" customHeight="1" x14ac:dyDescent="0.2">
      <c r="A39" s="20" t="s">
        <v>113</v>
      </c>
      <c r="B39" s="24" t="s">
        <v>114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6">
        <f>SUM(J40)</f>
        <v>0</v>
      </c>
      <c r="K39" s="26">
        <f>SUM(K40)</f>
        <v>0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30">
        <f>SUM(AH40)</f>
        <v>0</v>
      </c>
      <c r="AI39" s="30">
        <f>SUM(AI40)</f>
        <v>0</v>
      </c>
      <c r="AJ39" s="30">
        <f>SUM(AJ40)</f>
        <v>1.512</v>
      </c>
      <c r="AK39" s="30">
        <f>SUM(AK40)</f>
        <v>1.512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31.5" customHeight="1" x14ac:dyDescent="0.2">
      <c r="A40" s="27" t="s">
        <v>113</v>
      </c>
      <c r="B40" s="28" t="s">
        <v>115</v>
      </c>
      <c r="C40" s="25" t="s">
        <v>116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19">
        <v>0</v>
      </c>
      <c r="K40" s="19">
        <v>0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31">
        <v>0</v>
      </c>
      <c r="AI40" s="31">
        <v>0</v>
      </c>
      <c r="AJ40" s="31">
        <v>1.512</v>
      </c>
      <c r="AK40" s="31">
        <v>1.512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42" customHeight="1" x14ac:dyDescent="0.2">
      <c r="A41" s="20" t="s">
        <v>119</v>
      </c>
      <c r="B41" s="24" t="s">
        <v>120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6">
        <f>SUM(J42)</f>
        <v>0</v>
      </c>
      <c r="K41" s="26">
        <f>SUM(K42)</f>
        <v>0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30">
        <f>SUM(AH42)</f>
        <v>0</v>
      </c>
      <c r="AI41" s="30">
        <f>SUM(AI42)</f>
        <v>0</v>
      </c>
      <c r="AJ41" s="30">
        <f>SUM(AJ42)</f>
        <v>0</v>
      </c>
      <c r="AK41" s="30">
        <f>SUM(AK42)</f>
        <v>0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31.5" customHeight="1" x14ac:dyDescent="0.2">
      <c r="A42" s="27" t="s">
        <v>119</v>
      </c>
      <c r="B42" s="28" t="s">
        <v>121</v>
      </c>
      <c r="C42" s="25" t="s">
        <v>122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19">
        <v>0</v>
      </c>
      <c r="K42" s="19">
        <v>0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31">
        <v>0</v>
      </c>
      <c r="AI42" s="31">
        <v>0</v>
      </c>
      <c r="AJ42" s="31">
        <v>0</v>
      </c>
      <c r="AK42" s="31">
        <v>0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32.25" customHeight="1" x14ac:dyDescent="0.2">
      <c r="A43" s="20" t="s">
        <v>72</v>
      </c>
      <c r="B43" s="24" t="s">
        <v>60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6">
        <f>SUM(J44:J48)</f>
        <v>0</v>
      </c>
      <c r="K43" s="26">
        <f>SUM(K44:K48)</f>
        <v>0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30">
        <f>SUM(AH44:AH48)</f>
        <v>8.6389999999999993</v>
      </c>
      <c r="AI43" s="30">
        <f>SUM(AI44:AI48)</f>
        <v>8.6389999999999993</v>
      </c>
      <c r="AJ43" s="30">
        <f>SUM(AJ44:AJ48)</f>
        <v>0</v>
      </c>
      <c r="AK43" s="30">
        <f>SUM(AK44:AK48)</f>
        <v>0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4" customFormat="1" ht="17.25" customHeight="1" x14ac:dyDescent="0.25">
      <c r="A44" s="13" t="s">
        <v>72</v>
      </c>
      <c r="B44" s="29" t="s">
        <v>91</v>
      </c>
      <c r="C44" s="25" t="s">
        <v>92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19">
        <v>0</v>
      </c>
      <c r="K44" s="19">
        <v>0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31">
        <v>0</v>
      </c>
      <c r="AI44" s="31">
        <v>0</v>
      </c>
      <c r="AJ44" s="31">
        <v>0</v>
      </c>
      <c r="AK44" s="31">
        <v>0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4" customFormat="1" ht="15.75" customHeight="1" x14ac:dyDescent="0.25">
      <c r="A45" s="13" t="s">
        <v>72</v>
      </c>
      <c r="B45" s="29" t="s">
        <v>93</v>
      </c>
      <c r="C45" s="25" t="s">
        <v>94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19">
        <v>0</v>
      </c>
      <c r="K45" s="19">
        <v>0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31">
        <v>0</v>
      </c>
      <c r="AI45" s="31">
        <v>0</v>
      </c>
      <c r="AJ45" s="31">
        <v>0</v>
      </c>
      <c r="AK45" s="31">
        <v>0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4" customFormat="1" ht="15.75" customHeight="1" x14ac:dyDescent="0.25">
      <c r="A46" s="13" t="s">
        <v>72</v>
      </c>
      <c r="B46" s="29" t="s">
        <v>95</v>
      </c>
      <c r="C46" s="25" t="s">
        <v>96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19">
        <v>0</v>
      </c>
      <c r="K46" s="19">
        <v>0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31">
        <v>8.6389999999999993</v>
      </c>
      <c r="AI46" s="31">
        <v>8.6389999999999993</v>
      </c>
      <c r="AJ46" s="31">
        <v>0</v>
      </c>
      <c r="AK46" s="31">
        <v>0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4" customFormat="1" ht="32.25" customHeight="1" x14ac:dyDescent="0.25">
      <c r="A47" s="13" t="s">
        <v>72</v>
      </c>
      <c r="B47" s="29" t="s">
        <v>103</v>
      </c>
      <c r="C47" s="25" t="s">
        <v>104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19">
        <v>0</v>
      </c>
      <c r="K47" s="19">
        <v>0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31">
        <v>0</v>
      </c>
      <c r="AI47" s="31">
        <v>0</v>
      </c>
      <c r="AJ47" s="31">
        <v>0</v>
      </c>
      <c r="AK47" s="31">
        <v>0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4" customFormat="1" ht="17.25" customHeight="1" x14ac:dyDescent="0.25">
      <c r="A48" s="13" t="s">
        <v>72</v>
      </c>
      <c r="B48" s="29" t="s">
        <v>105</v>
      </c>
      <c r="C48" s="25" t="s">
        <v>106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19">
        <v>0</v>
      </c>
      <c r="K48" s="19">
        <v>0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1">
        <v>0</v>
      </c>
      <c r="AI48" s="31">
        <v>0</v>
      </c>
      <c r="AJ48" s="31">
        <v>0</v>
      </c>
      <c r="AK48" s="31">
        <v>0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</sheetData>
  <mergeCells count="42"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M2:N2"/>
    <mergeCell ref="K2:L2"/>
    <mergeCell ref="A4:AS4"/>
    <mergeCell ref="A5:AS5"/>
    <mergeCell ref="A7:AS7"/>
    <mergeCell ref="B15:B18"/>
    <mergeCell ref="C15:C18"/>
    <mergeCell ref="D17:E17"/>
    <mergeCell ref="F17:G17"/>
    <mergeCell ref="P17:Q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I0426_1157017012448_01_1_69_0</vt:lpstr>
      <vt:lpstr>I0426_1157017012448_01_1_69_0!Заголовки_для_печати</vt:lpstr>
      <vt:lpstr>I0426_1157017012448_01_1_69_0!Область_печати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2024-04-25T13:18:16Z</dcterms:modified>
</cp:coreProperties>
</file>